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7E8530F4-24BF-49E2-BF92-54AA903C9C49}" xr6:coauthVersionLast="47" xr6:coauthVersionMax="47" xr10:uidLastSave="{00000000-0000-0000-0000-000000000000}"/>
  <bookViews>
    <workbookView xWindow="3150" yWindow="1725" windowWidth="21600" windowHeight="11295" xr2:uid="{B16D7AEE-42E0-4151-A814-5547B71B1FA0}"/>
  </bookViews>
  <sheets>
    <sheet name="Men alus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___PRI100">#REF!</definedName>
    <definedName name="______________PRI1000">#REF!</definedName>
    <definedName name="______________PRI200">#REF!</definedName>
    <definedName name="______________PRI300">#REF!</definedName>
    <definedName name="______________PRI4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">#REF!</definedName>
    <definedName name="_____________PRI1000">#REF!</definedName>
    <definedName name="_____________PRI200">#REF!</definedName>
    <definedName name="_____________PRI3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1">#REF!</definedName>
    <definedName name="_____________TAB2">#REF!</definedName>
    <definedName name="_____________TAB3">#REF!</definedName>
    <definedName name="_____________TAB4">#REF!</definedName>
    <definedName name="_____________TAB5">#REF!</definedName>
    <definedName name="_____________TAB6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 localSheetId="0">#REF!</definedName>
    <definedName name="_______PRI1000">#REF!</definedName>
    <definedName name="_______PRI200">#REF!</definedName>
    <definedName name="_______PRI300">#REF!</definedName>
    <definedName name="_______PRI400" localSheetId="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 localSheetId="0">#REF!</definedName>
    <definedName name="______PRI100">#REF!</definedName>
    <definedName name="______PRI1000" localSheetId="0">#REF!</definedName>
    <definedName name="______PRI1000">#REF!</definedName>
    <definedName name="______PRI200">#REF!</definedName>
    <definedName name="______PRI300" localSheetId="0">#REF!</definedName>
    <definedName name="______PRI300">#REF!</definedName>
    <definedName name="______PRI400" localSheetId="0">#REF!</definedName>
    <definedName name="______PRI400">#REF!</definedName>
    <definedName name="______PRI500" localSheetId="0">#REF!</definedName>
    <definedName name="______PRI500">#REF!</definedName>
    <definedName name="______PRI600">#REF!</definedName>
    <definedName name="______PRI700" localSheetId="0">#REF!</definedName>
    <definedName name="______PRI700">#REF!</definedName>
    <definedName name="______PRI800">#REF!</definedName>
    <definedName name="______PRI900" localSheetId="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 localSheetId="0">#REF!</definedName>
    <definedName name="_____PRI100">#REF!</definedName>
    <definedName name="_____PRI1000" localSheetId="0">#REF!</definedName>
    <definedName name="_____PRI1000">#REF!</definedName>
    <definedName name="_____PRI200" localSheetId="0">#REF!</definedName>
    <definedName name="_____PRI200">#REF!</definedName>
    <definedName name="_____PRI300" localSheetId="0">#REF!</definedName>
    <definedName name="_____PRI300">#REF!</definedName>
    <definedName name="_____PRI400" localSheetId="0">#REF!</definedName>
    <definedName name="_____PRI400">#REF!</definedName>
    <definedName name="_____PRI500" localSheetId="0">#REF!</definedName>
    <definedName name="_____PRI500">#REF!</definedName>
    <definedName name="_____PRI600" localSheetId="0">#REF!</definedName>
    <definedName name="_____PRI600">#REF!</definedName>
    <definedName name="_____PRI700" localSheetId="0">#REF!</definedName>
    <definedName name="_____PRI700">#REF!</definedName>
    <definedName name="_____PRI800" localSheetId="0">#REF!</definedName>
    <definedName name="_____PRI800">#REF!</definedName>
    <definedName name="_____PRI900" localSheetId="0">#REF!</definedName>
    <definedName name="_____PRI900">#REF!</definedName>
    <definedName name="_____TAB1" localSheetId="0">#REF!</definedName>
    <definedName name="_____TAB1">#REF!</definedName>
    <definedName name="_____TAB2" localSheetId="0">#REF!</definedName>
    <definedName name="_____TAB2">#REF!</definedName>
    <definedName name="_____TAB3" localSheetId="0">#REF!</definedName>
    <definedName name="_____TAB3">#REF!</definedName>
    <definedName name="_____TAB4" localSheetId="0">#REF!</definedName>
    <definedName name="_____TAB4">#REF!</definedName>
    <definedName name="_____TAB5">#REF!</definedName>
    <definedName name="_____TAB6" localSheetId="0">#REF!</definedName>
    <definedName name="_____TAB6">#REF!</definedName>
    <definedName name="____PRI100" localSheetId="0">#REF!</definedName>
    <definedName name="____PRI100">#REF!</definedName>
    <definedName name="____PRI1000" localSheetId="0">#REF!</definedName>
    <definedName name="____PRI1000">#REF!</definedName>
    <definedName name="____PRI200" localSheetId="0">#REF!</definedName>
    <definedName name="____PRI200">#REF!</definedName>
    <definedName name="____PRI300" localSheetId="0">#REF!</definedName>
    <definedName name="____PRI300">#REF!</definedName>
    <definedName name="____PRI400" localSheetId="0">#REF!</definedName>
    <definedName name="____PRI400">#REF!</definedName>
    <definedName name="____PRI500" localSheetId="0">#REF!</definedName>
    <definedName name="____PRI500">#REF!</definedName>
    <definedName name="____PRI600" localSheetId="0">#REF!</definedName>
    <definedName name="____PRI600">#REF!</definedName>
    <definedName name="____PRI700" localSheetId="0">#REF!</definedName>
    <definedName name="____PRI700">#REF!</definedName>
    <definedName name="____PRI800" localSheetId="0">#REF!</definedName>
    <definedName name="____PRI800">#REF!</definedName>
    <definedName name="____PRI900" localSheetId="0">#REF!</definedName>
    <definedName name="____PRI900">#REF!</definedName>
    <definedName name="____TAB1" localSheetId="0">#REF!</definedName>
    <definedName name="____TAB1">#REF!</definedName>
    <definedName name="____TAB2" localSheetId="0">#REF!</definedName>
    <definedName name="____TAB2">#REF!</definedName>
    <definedName name="____TAB3" localSheetId="0">#REF!</definedName>
    <definedName name="____TAB3">#REF!</definedName>
    <definedName name="____TAB4" localSheetId="0">#REF!</definedName>
    <definedName name="____TAB4">#REF!</definedName>
    <definedName name="____TAB5" localSheetId="0">#REF!</definedName>
    <definedName name="____TAB5">#REF!</definedName>
    <definedName name="____TAB6" localSheetId="0">#REF!</definedName>
    <definedName name="____TAB6">#REF!</definedName>
    <definedName name="___PRI100" localSheetId="0">#REF!</definedName>
    <definedName name="___PRI100">#REF!</definedName>
    <definedName name="___PRI1000" localSheetId="0">#REF!</definedName>
    <definedName name="___PRI1000">#REF!</definedName>
    <definedName name="___PRI200" localSheetId="0">#REF!</definedName>
    <definedName name="___PRI200">#REF!</definedName>
    <definedName name="___PRI300" localSheetId="0">#REF!</definedName>
    <definedName name="___PRI300">#REF!</definedName>
    <definedName name="___PRI400" localSheetId="0">#REF!</definedName>
    <definedName name="___PRI400">#REF!</definedName>
    <definedName name="___PRI500" localSheetId="0">#REF!</definedName>
    <definedName name="___PRI500">#REF!</definedName>
    <definedName name="___PRI600" localSheetId="0">#REF!</definedName>
    <definedName name="___PRI600">#REF!</definedName>
    <definedName name="___PRI700" localSheetId="0">#REF!</definedName>
    <definedName name="___PRI700">#REF!</definedName>
    <definedName name="___PRI800" localSheetId="0">#REF!</definedName>
    <definedName name="___PRI800">#REF!</definedName>
    <definedName name="___PRI900" localSheetId="0">#REF!</definedName>
    <definedName name="___PRI900">#REF!</definedName>
    <definedName name="___TAB1" localSheetId="0">#REF!</definedName>
    <definedName name="___TAB1">#REF!</definedName>
    <definedName name="___TAB2" localSheetId="0">#REF!</definedName>
    <definedName name="___TAB2">#REF!</definedName>
    <definedName name="___TAB3" localSheetId="0">#REF!</definedName>
    <definedName name="___TAB3">#REF!</definedName>
    <definedName name="___TAB4" localSheetId="0">#REF!</definedName>
    <definedName name="___TAB4">#REF!</definedName>
    <definedName name="___TAB5" localSheetId="0">#REF!</definedName>
    <definedName name="___TAB5">#REF!</definedName>
    <definedName name="___TAB6" localSheetId="0">#REF!</definedName>
    <definedName name="___TAB6">#REF!</definedName>
    <definedName name="__PRI100" localSheetId="0">#REF!</definedName>
    <definedName name="__PRI100">#REF!</definedName>
    <definedName name="__PRI1000" localSheetId="0">#REF!</definedName>
    <definedName name="__PRI1000">#REF!</definedName>
    <definedName name="__PRI200" localSheetId="0">#REF!</definedName>
    <definedName name="__PRI200">#REF!</definedName>
    <definedName name="__PRI300" localSheetId="0">#REF!</definedName>
    <definedName name="__PRI300">#REF!</definedName>
    <definedName name="__PRI400" localSheetId="0">#REF!</definedName>
    <definedName name="__PRI400">#REF!</definedName>
    <definedName name="__PRI500" localSheetId="0">#REF!</definedName>
    <definedName name="__PRI500">#REF!</definedName>
    <definedName name="__PRI600" localSheetId="0">#REF!</definedName>
    <definedName name="__PRI600">#REF!</definedName>
    <definedName name="__PRI700" localSheetId="0">#REF!</definedName>
    <definedName name="__PRI700">#REF!</definedName>
    <definedName name="__PRI800" localSheetId="0">#REF!</definedName>
    <definedName name="__PRI800">#REF!</definedName>
    <definedName name="__PRI900" localSheetId="0">#REF!</definedName>
    <definedName name="__PRI900">#REF!</definedName>
    <definedName name="__TAB1" localSheetId="0">#REF!</definedName>
    <definedName name="__TAB1">#REF!</definedName>
    <definedName name="__TAB2" localSheetId="0">#REF!</definedName>
    <definedName name="__TAB2">#REF!</definedName>
    <definedName name="__TAB3" localSheetId="0">#REF!</definedName>
    <definedName name="__TAB3">#REF!</definedName>
    <definedName name="__TAB4" localSheetId="0">#REF!</definedName>
    <definedName name="__TAB4">#REF!</definedName>
    <definedName name="__TAB5" localSheetId="0">#REF!</definedName>
    <definedName name="__TAB5">#REF!</definedName>
    <definedName name="__TAB6" localSheetId="0">#REF!</definedName>
    <definedName name="__TAB6">#REF!</definedName>
    <definedName name="_PRI100">#REF!</definedName>
    <definedName name="_PRI1000">#REF!</definedName>
    <definedName name="_PRI200">#REF!</definedName>
    <definedName name="_PRI300">#REF!</definedName>
    <definedName name="_PRI400">#REF!</definedName>
    <definedName name="_PRI500">#REF!</definedName>
    <definedName name="_PRI600">#REF!</definedName>
    <definedName name="_PRI700">#REF!</definedName>
    <definedName name="_PRI800">#REF!</definedName>
    <definedName name="_PRI900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oc11138509" localSheetId="0">'Men alus'!#REF!</definedName>
    <definedName name="_Toc518321127" localSheetId="0">'Men alus'!#REF!</definedName>
    <definedName name="_Toc518321128" localSheetId="0">'Men alus'!#REF!</definedName>
    <definedName name="a">#REF!</definedName>
    <definedName name="ad" localSheetId="0">OFFSET('Men alus'!ds,0,0,'Men alus'!Last_Row)</definedName>
    <definedName name="ad">OFFSET(ds,0,0,Last_Row)</definedName>
    <definedName name="adb">#REF!</definedName>
    <definedName name="aime" localSheetId="0">Scheduled_Payment+Extra_Payment</definedName>
    <definedName name="aime">Scheduled_Payment+Extra_Payment</definedName>
    <definedName name="antoine">#REF!</definedName>
    <definedName name="b">#REF!</definedName>
    <definedName name="batb">#REF!</definedName>
    <definedName name="batc">#REF!</definedName>
    <definedName name="Beg_Bal" localSheetId="0">#REF!</definedName>
    <definedName name="Beg_Bal">#REF!</definedName>
    <definedName name="bhg" localSheetId="0">OFFSET('Men alus'!rte,0,0,'Men alus'!Last_Row)</definedName>
    <definedName name="bhg">OFFSET(rte,0,0,[0]!Last_Row)</definedName>
    <definedName name="câbles" localSheetId="0">'[1]XX-ELCF'!$W$53:$W$56</definedName>
    <definedName name="câbles">'[2]XX-ELCF'!$W$53:$W$56</definedName>
    <definedName name="cc">#REF!</definedName>
    <definedName name="choix" localSheetId="0">'[1]XX-ELCF'!$Y$32:$Y$33</definedName>
    <definedName name="choix">'[2]XX-ELCF'!$Y$32:$Y$33</definedName>
    <definedName name="d">#N/A</definedName>
    <definedName name="Data" localSheetId="0">#REF!</definedName>
    <definedName name="Data">#REF!</definedName>
    <definedName name="david">#REF!</definedName>
    <definedName name="delphine">#REF!</definedName>
    <definedName name="df" localSheetId="0">#REF!</definedName>
    <definedName name="df">#REF!</definedName>
    <definedName name="dfg" localSheetId="0">OFFSET([0]!Full_Print,0,0,'Men alus'!Last_Row)</definedName>
    <definedName name="dfg">OFFSET(ds,0,0,Last_Row)</definedName>
    <definedName name="dfhfgj" localSheetId="0">IF('Men alus'!Loan_Amount*'Men alus'!Interest_Rate*'Men alus'!Loan_Years*'Men alus'!xfghfg&gt;0,1,0)</definedName>
    <definedName name="dfhfgj">IF(Loan_Amount*Interest_Rate*Loan_Years*xfghfg&gt;0,1,0)</definedName>
    <definedName name="ds" localSheetId="0">#REF!</definedName>
    <definedName name="ds">#REF!</definedName>
    <definedName name="e" localSheetId="0">Scheduled_Payment+Extra_Payment</definedName>
    <definedName name="e">Scheduled_Payment+Extra_Payment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eza" localSheetId="0">#REF!</definedName>
    <definedName name="eza">#REF!</definedName>
    <definedName name="fdh" localSheetId="0">OFFSET('Men alus'!ds,0,0,'Men alus'!Last_Row)</definedName>
    <definedName name="fdh">OFFSET([0]!ds,0,0,[0]!Last_Row)</definedName>
    <definedName name="fds" localSheetId="0">#REF!</definedName>
    <definedName name="fds">#REF!</definedName>
    <definedName name="Full_Print">#REF!</definedName>
    <definedName name="HANGAR" localSheetId="0">'[3]03 GO '!#REF!</definedName>
    <definedName name="HANGAR">'[4]03 GO '!#REF!</definedName>
    <definedName name="Header_Row">ROW(#REF!)</definedName>
    <definedName name="hgf" localSheetId="0">#REF!</definedName>
    <definedName name="hgf">#REF!</definedName>
    <definedName name="hggh">#N/A</definedName>
    <definedName name="hu" localSheetId="0">#REF!</definedName>
    <definedName name="hu">#REF!</definedName>
    <definedName name="_xlnm.Print_Titles" localSheetId="0">'Men alus'!$B:$G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uyr" localSheetId="0">#REF!</definedName>
    <definedName name="iuyr">#REF!</definedName>
    <definedName name="khfd" localSheetId="0">#REF!</definedName>
    <definedName name="khfd">#REF!</definedName>
    <definedName name="khj" localSheetId="0">#REF!</definedName>
    <definedName name="khj">#REF!</definedName>
    <definedName name="kjhgfdsq" localSheetId="0">#REF!</definedName>
    <definedName name="kjhgfdsq">#REF!</definedName>
    <definedName name="Last_Row" localSheetId="0">IF('Men alus'!Values_Entered,[0]!Header_Row+'Men alus'!Number_of_Payments,[0]!Header_Row)</definedName>
    <definedName name="Last_Row">IF(Values_Entered,Header_Row+Number_of_Payments,Header_Row)</definedName>
    <definedName name="lk" localSheetId="0">OFFSET('Men alus'!rte,0,0,'Men alus'!Last_Row)</definedName>
    <definedName name="lk">OFFSET(rte,0,0,[0]!Last_Row)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ku" localSheetId="0">IF('Men alus'!khj*'Men alus'!uyt*'Men alus'!rez*'Men alus'!fds&gt;0,1,0)</definedName>
    <definedName name="mku">IF(khj*uyt*rez*fds&gt;0,1,0)</definedName>
    <definedName name="MKZJHFCMKQJVH">#N/A</definedName>
    <definedName name="ml" localSheetId="0">#REF!</definedName>
    <definedName name="ml">#REF!</definedName>
    <definedName name="mljjhgg" localSheetId="0">#REF!</definedName>
    <definedName name="mljjhgg">#REF!</definedName>
    <definedName name="nhtrd" localSheetId="0">#REF!</definedName>
    <definedName name="nhtrd">#REF!</definedName>
    <definedName name="Num_Pmt_Per_Year" localSheetId="0">#REF!</definedName>
    <definedName name="Num_Pmt_Per_Year">#REF!</definedName>
    <definedName name="Number_of_Payments" localSheetId="0">MATCH(0.01,'Men alus'!End_Bal,-1)+1</definedName>
    <definedName name="Number_of_Payments">MATCH(0.01,End_Bal,-1)+1</definedName>
    <definedName name="o">#N/A</definedName>
    <definedName name="oiu" localSheetId="0">DATE(YEAR('Men alus'!fds),MONTH('Men alus'!fds)+Payment_Number,DAY('Men alus'!fds))</definedName>
    <definedName name="oiu">DATE(YEAR(fds),MONTH(fds)+Payment_Number,DAY(fds))</definedName>
    <definedName name="P._transfo" localSheetId="0">#REF!</definedName>
    <definedName name="P._transfo">#REF!</definedName>
    <definedName name="P.U." localSheetId="0">#REF!</definedName>
    <definedName name="P.U.">#REF!</definedName>
    <definedName name="PALG">#REF!</definedName>
    <definedName name="Pay_Date" localSheetId="0">#REF!</definedName>
    <definedName name="Pay_Date">#REF!</definedName>
    <definedName name="Pay_Num">#REF!</definedName>
    <definedName name="Payment_Date" localSheetId="0">DATE(YEAR('Men alus'!Loan_Start),MONTH('Men alus'!Loan_Start)+Payment_Number,DAY('Men alus'!Loan_Start))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OFFSET([0]!Full_Print,0,0,'Men alus'!Last_Row)</definedName>
    <definedName name="Print_Area_Reset">OFFSET(Full_Print,0,0,Last_Row)</definedName>
    <definedName name="qqqa" localSheetId="0">Scheduled_Payment+Extra_Payment</definedName>
    <definedName name="qqqa">Scheduled_Payment+Extra_Payment</definedName>
    <definedName name="qsd" localSheetId="0">OFFSET('Men alus'!ds,0,0,'Men alus'!Last_Row)</definedName>
    <definedName name="qsd">OFFSET(ds,0,0,Last_Row)</definedName>
    <definedName name="qsdfqsdf" localSheetId="0">OFFSET('Men alus'!ds,0,0,'Men alus'!Last_Row)</definedName>
    <definedName name="qsdfqsdf">OFFSET(ds,0,0,Last_Row)</definedName>
    <definedName name="Qu." localSheetId="0">#REF!</definedName>
    <definedName name="Qu.">#REF!</definedName>
    <definedName name="Qu.totale">#REF!</definedName>
    <definedName name="RECAP">#REF!</definedName>
    <definedName name="reezddfgh" localSheetId="0">#REF!</definedName>
    <definedName name="reezddfgh">#REF!</definedName>
    <definedName name="rez" localSheetId="0">#REF!</definedName>
    <definedName name="rez">#REF!</definedName>
    <definedName name="rezaq" localSheetId="0">#REF!</definedName>
    <definedName name="rezaq">#REF!</definedName>
    <definedName name="rt" localSheetId="0">#REF!</definedName>
    <definedName name="rt">#REF!</definedName>
    <definedName name="rte" localSheetId="0">#REF!</definedName>
    <definedName name="rt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>#REF!</definedName>
    <definedName name="TC2H" localSheetId="0">'[3]03 GO '!#REF!</definedName>
    <definedName name="TC2H">'[4]03 GO '!#REF!</definedName>
    <definedName name="TC33H" localSheetId="0">'[3]03 GO '!#REF!</definedName>
    <definedName name="TC33H">'[4]03 GO '!#REF!</definedName>
    <definedName name="TF66H" localSheetId="0">'[3]03 GO '!#REF!</definedName>
    <definedName name="TF66H">'[4]03 GO '!#REF!</definedName>
    <definedName name="th" localSheetId="0">#REF!</definedName>
    <definedName name="th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e" localSheetId="0">#REF!</definedName>
    <definedName name="tre">#REF!</definedName>
    <definedName name="uiyut" localSheetId="0">DATE(YEAR('Men alus'!Loan_Start),MONTH('Men alus'!Loan_Start)+Payment_Number,DAY('Men alus'!Loan_Start))</definedName>
    <definedName name="uiyut">#N/A</definedName>
    <definedName name="uyt" localSheetId="0">#REF!</definedName>
    <definedName name="uyt">#REF!</definedName>
    <definedName name="Values_Entered" localSheetId="0">IF('Men alus'!Loan_Amount*'Men alus'!Interest_Rate*'Men alus'!Loan_Years*'Men alus'!Loan_Start&gt;0,1,0)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OFFSET('Men alus'!ds,0,0,'Men alus'!Last_Row)</definedName>
    <definedName name="vrd">OFFSET(ds,0,0,Last_Row)</definedName>
    <definedName name="xfghfg" localSheetId="0">#REF!</definedName>
    <definedName name="xfghfg">#REF!</definedName>
    <definedName name="xsc">#REF!</definedName>
    <definedName name="xsz" localSheetId="0">MATCH(0.01,'Men alus'!ml,-1)+1</definedName>
    <definedName name="xsz">MATCH(0.01,ml,-1)+1</definedName>
    <definedName name="ytre" localSheetId="0">#REF!</definedName>
    <definedName name="ytre">#REF!</definedName>
    <definedName name="Z" localSheetId="0">Scheduled_Payment+Extra_Payment</definedName>
    <definedName name="Z">Scheduled_Payment+Extra_Payment</definedName>
    <definedName name="zizi">#REF!</definedName>
    <definedName name="_xlnm.Print_Area" localSheetId="0">'Men alus'!$B$1:$G$17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G13" i="1" s="1"/>
  <c r="G11" i="1"/>
  <c r="E10" i="1"/>
  <c r="G10" i="1" s="1"/>
  <c r="G9" i="1"/>
  <c r="G8" i="1"/>
  <c r="G7" i="1"/>
  <c r="G14" i="1" l="1"/>
  <c r="G12" i="1"/>
  <c r="E16" i="1"/>
  <c r="G16" i="1" s="1"/>
  <c r="G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Pierre</author>
  </authors>
  <commentList>
    <comment ref="E12" authorId="0" shapeId="0" xr:uid="{B3E612E6-09D2-46B1-8144-A8DFB4D9AD4A}">
      <text>
        <r>
          <rPr>
            <b/>
            <sz val="9"/>
            <color indexed="81"/>
            <rFont val="Tahoma"/>
            <family val="2"/>
          </rPr>
          <t>Pierre:</t>
        </r>
        <r>
          <rPr>
            <sz val="9"/>
            <color indexed="81"/>
            <rFont val="Tahoma"/>
            <family val="2"/>
          </rPr>
          <t xml:space="preserve">
R+0, +1, +2</t>
        </r>
      </text>
    </comment>
  </commentList>
</comments>
</file>

<file path=xl/sharedStrings.xml><?xml version="1.0" encoding="utf-8"?>
<sst xmlns="http://schemas.openxmlformats.org/spreadsheetml/2006/main" count="36" uniqueCount="30">
  <si>
    <t>Ministère de la justice</t>
  </si>
  <si>
    <t>Chambre d'appel - BAT 1</t>
  </si>
  <si>
    <t>Commune de Mamoudzou - Mayotte</t>
  </si>
  <si>
    <t>Cctp</t>
  </si>
  <si>
    <t>Désignation</t>
  </si>
  <si>
    <t>Unité</t>
  </si>
  <si>
    <t>Quantité MOE</t>
  </si>
  <si>
    <t>PU HT</t>
  </si>
  <si>
    <t>Total</t>
  </si>
  <si>
    <t>CDPGF  lot Menuiseries  alus</t>
  </si>
  <si>
    <t>1.1.1</t>
  </si>
  <si>
    <t>Jalousies 0,9x2,4</t>
  </si>
  <si>
    <t>u</t>
  </si>
  <si>
    <t>1.1.2</t>
  </si>
  <si>
    <t>Fixe 0,5x2,4</t>
  </si>
  <si>
    <t>1.1.3</t>
  </si>
  <si>
    <t>Fenetre coulissante 2 vantaux 1,6x1</t>
  </si>
  <si>
    <t>1.1.4</t>
  </si>
  <si>
    <t>Ensemble menuisé d'entrée: Portes entrée vitrées et fixes</t>
  </si>
  <si>
    <t>m²</t>
  </si>
  <si>
    <t>1.1.5</t>
  </si>
  <si>
    <t>Portes extérieures simple vantail</t>
  </si>
  <si>
    <t>1.1.6</t>
  </si>
  <si>
    <t>Portes intérieures simple vantail</t>
  </si>
  <si>
    <t>1.1.7</t>
  </si>
  <si>
    <t>Combinaison des serrures</t>
  </si>
  <si>
    <t>canons</t>
  </si>
  <si>
    <t xml:space="preserve"> Total </t>
  </si>
  <si>
    <t>1.1.8</t>
  </si>
  <si>
    <t>Barreaudages sur ensemble menuisé d'entrée et portes extérieures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</si>
</sst>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Calibri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sz val="2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2"/>
    </xf>
    <xf numFmtId="164" fontId="5" fillId="2" borderId="2" xfId="0" applyNumberFormat="1" applyFont="1" applyFill="1" applyBorder="1" applyAlignment="1">
      <alignment horizontal="left" vertical="center" indent="2"/>
    </xf>
    <xf numFmtId="164" fontId="4" fillId="2" borderId="2" xfId="1" applyNumberFormat="1" applyFont="1" applyFill="1" applyBorder="1"/>
    <xf numFmtId="165" fontId="4" fillId="2" borderId="3" xfId="1" applyNumberFormat="1" applyFont="1" applyFill="1" applyBorder="1"/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indent="2"/>
    </xf>
    <xf numFmtId="164" fontId="5" fillId="2" borderId="0" xfId="0" applyNumberFormat="1" applyFont="1" applyFill="1" applyBorder="1" applyAlignment="1">
      <alignment horizontal="left" vertical="center" indent="2"/>
    </xf>
    <xf numFmtId="164" fontId="4" fillId="2" borderId="0" xfId="1" applyNumberFormat="1" applyFont="1" applyFill="1" applyBorder="1"/>
    <xf numFmtId="165" fontId="4" fillId="2" borderId="5" xfId="1" applyNumberFormat="1" applyFont="1" applyFill="1" applyBorder="1"/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indent="2"/>
    </xf>
    <xf numFmtId="164" fontId="5" fillId="2" borderId="7" xfId="0" applyNumberFormat="1" applyFont="1" applyFill="1" applyBorder="1" applyAlignment="1">
      <alignment horizontal="left" vertical="center" indent="2"/>
    </xf>
    <xf numFmtId="164" fontId="4" fillId="2" borderId="7" xfId="1" applyNumberFormat="1" applyFont="1" applyFill="1" applyBorder="1"/>
    <xf numFmtId="165" fontId="4" fillId="2" borderId="8" xfId="1" applyNumberFormat="1" applyFont="1" applyFill="1" applyBorder="1"/>
    <xf numFmtId="0" fontId="6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indent="4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indent="2"/>
    </xf>
    <xf numFmtId="164" fontId="4" fillId="0" borderId="13" xfId="1" applyFont="1" applyFill="1" applyBorder="1"/>
    <xf numFmtId="165" fontId="4" fillId="0" borderId="15" xfId="1" applyNumberFormat="1" applyFont="1" applyFill="1" applyBorder="1"/>
    <xf numFmtId="0" fontId="8" fillId="0" borderId="0" xfId="0" applyFont="1"/>
    <xf numFmtId="0" fontId="8" fillId="0" borderId="0" xfId="0" applyFont="1" applyAlignment="1">
      <alignment wrapText="1"/>
    </xf>
    <xf numFmtId="0" fontId="9" fillId="0" borderId="4" xfId="0" applyFont="1" applyBorder="1" applyAlignment="1">
      <alignment horizontal="left" vertical="center" indent="2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left" vertical="center" indent="2"/>
    </xf>
    <xf numFmtId="164" fontId="10" fillId="0" borderId="18" xfId="1" applyFont="1" applyFill="1" applyBorder="1" applyAlignment="1"/>
    <xf numFmtId="165" fontId="10" fillId="0" borderId="19" xfId="1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indent="2"/>
    </xf>
    <xf numFmtId="0" fontId="11" fillId="0" borderId="14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indent="2"/>
    </xf>
    <xf numFmtId="164" fontId="12" fillId="0" borderId="13" xfId="0" applyNumberFormat="1" applyFont="1" applyBorder="1"/>
    <xf numFmtId="165" fontId="12" fillId="0" borderId="15" xfId="0" applyNumberFormat="1" applyFont="1" applyBorder="1"/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164" fontId="14" fillId="0" borderId="14" xfId="0" applyNumberFormat="1" applyFont="1" applyBorder="1" applyAlignment="1">
      <alignment horizontal="left" vertical="center" indent="2"/>
    </xf>
    <xf numFmtId="164" fontId="13" fillId="0" borderId="13" xfId="1" applyFont="1" applyFill="1" applyBorder="1"/>
    <xf numFmtId="165" fontId="13" fillId="0" borderId="15" xfId="1" applyNumberFormat="1" applyFont="1" applyFill="1" applyBorder="1"/>
    <xf numFmtId="0" fontId="6" fillId="0" borderId="0" xfId="0" applyFont="1" applyAlignment="1">
      <alignment horizontal="left" vertical="center" indent="4"/>
    </xf>
    <xf numFmtId="164" fontId="10" fillId="0" borderId="18" xfId="1" applyFont="1" applyFill="1" applyBorder="1"/>
    <xf numFmtId="0" fontId="0" fillId="0" borderId="0" xfId="0" applyAlignment="1">
      <alignment horizontal="center"/>
    </xf>
    <xf numFmtId="0" fontId="15" fillId="0" borderId="0" xfId="0" applyFont="1" applyAlignment="1">
      <alignment wrapText="1"/>
    </xf>
    <xf numFmtId="165" fontId="16" fillId="0" borderId="0" xfId="0" applyNumberFormat="1" applyFont="1"/>
  </cellXfs>
  <cellStyles count="2">
    <cellStyle name="Milliers 12" xfId="1" xr:uid="{1D0340AD-AA52-4E40-9028-1489D1470B23}"/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#,##0.00\ _€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65" formatCode="#,##0.00\ _€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_€_-;\-* #,##0.00\ _€_-;_-* &quot;-&quot;??\ _€_-;_-@_-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name val="Calibri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</border>
    </dxf>
    <dxf>
      <font>
        <b/>
        <strike val="0"/>
        <outline val="0"/>
        <shadow val="0"/>
        <u val="none"/>
        <vertAlign val="baseline"/>
        <sz val="12"/>
        <name val="Calibri"/>
      </font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general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sz val="11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MAYOTTE\18-35%20-%20HALLE%20SPORTIVE%20DE%20BOUENI\2-ETUDES\25%20PHASES\03-APD\02%20CDPGF%20-%20ESTIM\18-35-HALLE%20SPORTIVE%20DE%20BOUENI%20-%20APD%20-%20ESTIM%20-%20Lot%20N&#176;04%20EL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COMMUNES\2018\18-17%20ECOLE%20COEUR%20DE%20VILLE%20POSSESSION\2-ETUDES\25%20PHASES\03-APD-PRO\02%20CDPGF%20-%20ESTIM\18-17%20-%20ECVP%20-%20APD%20-%20estim%20-%20EL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DEAL\13-58%20-%20DMSOI\2-ETUDES\25%20PHASES\04%20-%20APD\06%20RENDU%20PDF\02-CDPGF%20-%20ESTIM\RECAP%20ESTIM%20AP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DEAL\13-58%20-%20DMSOI\2-ETUDES\25%20PHASES\04%20-%20APD\06%20RENDU%20PDF\02-CDPGF%20-%20ESTIM\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04 ELEC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XX-ELCF"/>
      <sheetName val="Observations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45395A-1A8A-4075-AECD-2BFAA2CD4DE6}" name="Tableau231017203744457" displayName="Tableau231017203744457" ref="B5:G14" totalsRowCount="1" headerRowDxfId="15" dataDxfId="13" totalsRowDxfId="12" headerRowBorderDxfId="14">
  <autoFilter ref="B5:G13" xr:uid="{2729872C-08E7-4D4C-8F33-E44D1A58825D}"/>
  <tableColumns count="6">
    <tableColumn id="2" xr3:uid="{4688A2F6-AC0D-4D2A-A17D-E62ABDC14EA0}" name="Cctp" dataDxfId="11" totalsRowDxfId="10"/>
    <tableColumn id="3" xr3:uid="{06A0F00D-3236-493D-896C-08B8461FADA4}" name="Désignation" dataDxfId="9" totalsRowDxfId="8"/>
    <tableColumn id="4" xr3:uid="{7AE2CB37-6942-4BB1-87BE-1AA420EB496C}" name="Unité" dataDxfId="7" totalsRowDxfId="6"/>
    <tableColumn id="1" xr3:uid="{6AEAD68D-6675-4EEA-A220-FF8496015899}" name="Quantité MOE" dataDxfId="5" totalsRowDxfId="4"/>
    <tableColumn id="5" xr3:uid="{2661F656-BC62-4FFD-96FE-EEEA76EAD154}" name="PU HT" totalsRowLabel=" Total " dataDxfId="3" totalsRowDxfId="2">
      <calculatedColumnFormula>SUM(#REF!)</calculatedColumnFormula>
    </tableColumn>
    <tableColumn id="7" xr3:uid="{2FA60154-5C53-479B-8D19-264D9BAB40A2}" name="Total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4A05-1894-4B13-A57E-AA272154B2F8}">
  <sheetPr>
    <tabColor rgb="FF92D050"/>
  </sheetPr>
  <dimension ref="A1:K40"/>
  <sheetViews>
    <sheetView tabSelected="1" view="pageBreakPreview" topLeftCell="A10" zoomScale="60" zoomScaleNormal="70" workbookViewId="0">
      <selection activeCell="C15" sqref="C15"/>
    </sheetView>
  </sheetViews>
  <sheetFormatPr baseColWidth="10" defaultColWidth="11.42578125" defaultRowHeight="26.25" x14ac:dyDescent="0.4"/>
  <cols>
    <col min="1" max="1" width="20.5703125" style="1" customWidth="1"/>
    <col min="2" max="2" width="11.5703125" style="55" customWidth="1"/>
    <col min="3" max="3" width="50.42578125" style="56" customWidth="1"/>
    <col min="4" max="4" width="11" style="55" customWidth="1"/>
    <col min="5" max="5" width="20.5703125" style="55" customWidth="1"/>
    <col min="6" max="6" width="20.140625" customWidth="1"/>
    <col min="7" max="7" width="40.28515625" style="57" customWidth="1"/>
    <col min="10" max="10" width="63.7109375" customWidth="1"/>
  </cols>
  <sheetData>
    <row r="1" spans="1:11" ht="28.5" x14ac:dyDescent="0.45">
      <c r="B1" s="2" t="s">
        <v>0</v>
      </c>
      <c r="C1" s="3"/>
      <c r="D1" s="4"/>
      <c r="E1" s="5"/>
      <c r="F1" s="6"/>
      <c r="G1" s="7"/>
    </row>
    <row r="2" spans="1:11" ht="28.5" x14ac:dyDescent="0.45">
      <c r="B2" s="8" t="s">
        <v>1</v>
      </c>
      <c r="C2" s="9"/>
      <c r="D2" s="10"/>
      <c r="E2" s="11"/>
      <c r="F2" s="12"/>
      <c r="G2" s="13"/>
    </row>
    <row r="3" spans="1:11" ht="28.5" x14ac:dyDescent="0.45">
      <c r="B3" s="8" t="s">
        <v>2</v>
      </c>
      <c r="C3" s="9"/>
      <c r="D3" s="10"/>
      <c r="E3" s="11"/>
      <c r="F3" s="12"/>
      <c r="G3" s="13"/>
    </row>
    <row r="4" spans="1:11" ht="10.5" customHeight="1" thickBot="1" x14ac:dyDescent="0.5">
      <c r="B4" s="14"/>
      <c r="C4" s="15"/>
      <c r="D4" s="16"/>
      <c r="E4" s="17"/>
      <c r="F4" s="18"/>
      <c r="G4" s="19"/>
    </row>
    <row r="5" spans="1:11" s="26" customFormat="1" ht="42" customHeight="1" thickBot="1" x14ac:dyDescent="0.3">
      <c r="A5" s="20"/>
      <c r="B5" s="21" t="s">
        <v>3</v>
      </c>
      <c r="C5" s="22" t="s">
        <v>4</v>
      </c>
      <c r="D5" s="23" t="s">
        <v>5</v>
      </c>
      <c r="E5" s="24" t="s">
        <v>6</v>
      </c>
      <c r="F5" s="21" t="s">
        <v>7</v>
      </c>
      <c r="G5" s="25" t="s">
        <v>8</v>
      </c>
    </row>
    <row r="6" spans="1:11" s="33" customFormat="1" ht="42" customHeight="1" thickBot="1" x14ac:dyDescent="0.5">
      <c r="A6" s="27"/>
      <c r="B6" s="28" t="s">
        <v>9</v>
      </c>
      <c r="C6" s="29"/>
      <c r="D6" s="30"/>
      <c r="E6" s="30"/>
      <c r="F6" s="31"/>
      <c r="G6" s="32"/>
      <c r="I6" s="34"/>
      <c r="J6" s="34"/>
      <c r="K6" s="34"/>
    </row>
    <row r="7" spans="1:11" ht="42" customHeight="1" x14ac:dyDescent="0.35">
      <c r="B7" s="35" t="s">
        <v>10</v>
      </c>
      <c r="C7" s="36" t="s">
        <v>11</v>
      </c>
      <c r="D7" s="37" t="s">
        <v>12</v>
      </c>
      <c r="E7" s="38">
        <v>12</v>
      </c>
      <c r="F7" s="39"/>
      <c r="G7" s="40">
        <f>Tableau231017203744457[[#This Row],[PU HT]]*Tableau231017203744457[[#This Row],[Quantité MOE]]</f>
        <v>0</v>
      </c>
      <c r="I7" s="26"/>
      <c r="J7" s="26"/>
      <c r="K7" s="26"/>
    </row>
    <row r="8" spans="1:11" ht="42" customHeight="1" x14ac:dyDescent="0.35">
      <c r="B8" s="35" t="s">
        <v>13</v>
      </c>
      <c r="C8" s="36" t="s">
        <v>14</v>
      </c>
      <c r="D8" s="37" t="s">
        <v>12</v>
      </c>
      <c r="E8" s="38">
        <v>4</v>
      </c>
      <c r="F8" s="39"/>
      <c r="G8" s="40">
        <f>Tableau231017203744457[[#This Row],[PU HT]]*Tableau231017203744457[[#This Row],[Quantité MOE]]</f>
        <v>0</v>
      </c>
      <c r="I8" s="26"/>
      <c r="J8" s="26"/>
      <c r="K8" s="26"/>
    </row>
    <row r="9" spans="1:11" ht="42" customHeight="1" x14ac:dyDescent="0.35">
      <c r="B9" s="35" t="s">
        <v>15</v>
      </c>
      <c r="C9" s="36" t="s">
        <v>16</v>
      </c>
      <c r="D9" s="37" t="s">
        <v>12</v>
      </c>
      <c r="E9" s="38">
        <v>1</v>
      </c>
      <c r="F9" s="39"/>
      <c r="G9" s="40">
        <f>Tableau231017203744457[[#This Row],[PU HT]]*Tableau231017203744457[[#This Row],[Quantité MOE]]</f>
        <v>0</v>
      </c>
      <c r="I9" s="26"/>
      <c r="J9" s="26"/>
      <c r="K9" s="26"/>
    </row>
    <row r="10" spans="1:11" ht="42" customHeight="1" x14ac:dyDescent="0.35">
      <c r="B10" s="35" t="s">
        <v>17</v>
      </c>
      <c r="C10" s="36" t="s">
        <v>18</v>
      </c>
      <c r="D10" s="37" t="s">
        <v>19</v>
      </c>
      <c r="E10" s="38">
        <f>2.4*2.9</f>
        <v>6.96</v>
      </c>
      <c r="F10" s="39"/>
      <c r="G10" s="40">
        <f>Tableau231017203744457[[#This Row],[PU HT]]*Tableau231017203744457[[#This Row],[Quantité MOE]]</f>
        <v>0</v>
      </c>
      <c r="I10" s="26"/>
      <c r="J10" s="26"/>
      <c r="K10" s="26"/>
    </row>
    <row r="11" spans="1:11" ht="42" customHeight="1" x14ac:dyDescent="0.35">
      <c r="B11" s="35" t="s">
        <v>20</v>
      </c>
      <c r="C11" s="36" t="s">
        <v>21</v>
      </c>
      <c r="D11" s="37" t="s">
        <v>12</v>
      </c>
      <c r="E11" s="38">
        <v>3</v>
      </c>
      <c r="F11" s="39"/>
      <c r="G11" s="40">
        <f>Tableau231017203744457[[#This Row],[PU HT]]*Tableau231017203744457[[#This Row],[Quantité MOE]]</f>
        <v>0</v>
      </c>
      <c r="I11" s="26"/>
      <c r="J11" s="26"/>
      <c r="K11" s="26"/>
    </row>
    <row r="12" spans="1:11" ht="42" customHeight="1" x14ac:dyDescent="0.35">
      <c r="B12" s="35" t="s">
        <v>22</v>
      </c>
      <c r="C12" s="36" t="s">
        <v>23</v>
      </c>
      <c r="D12" s="37" t="s">
        <v>12</v>
      </c>
      <c r="E12" s="38">
        <f>5+4+4</f>
        <v>13</v>
      </c>
      <c r="F12" s="39"/>
      <c r="G12" s="40">
        <f>Tableau231017203744457[[#This Row],[PU HT]]*Tableau231017203744457[[#This Row],[Quantité MOE]]</f>
        <v>0</v>
      </c>
      <c r="I12" s="26"/>
      <c r="J12" s="26"/>
      <c r="K12" s="26"/>
    </row>
    <row r="13" spans="1:11" ht="42" customHeight="1" thickBot="1" x14ac:dyDescent="0.4">
      <c r="B13" s="35" t="s">
        <v>24</v>
      </c>
      <c r="C13" s="36" t="s">
        <v>25</v>
      </c>
      <c r="D13" s="37" t="s">
        <v>26</v>
      </c>
      <c r="E13" s="38">
        <f>E12+E11+1</f>
        <v>17</v>
      </c>
      <c r="F13" s="39"/>
      <c r="G13" s="40">
        <f>Tableau231017203744457[[#This Row],[PU HT]]*Tableau231017203744457[[#This Row],[Quantité MOE]]</f>
        <v>0</v>
      </c>
      <c r="I13" s="26"/>
      <c r="J13" s="26"/>
      <c r="K13" s="26"/>
    </row>
    <row r="14" spans="1:11" ht="42" customHeight="1" thickBot="1" x14ac:dyDescent="0.4">
      <c r="B14" s="41"/>
      <c r="C14" s="42"/>
      <c r="D14" s="43"/>
      <c r="E14" s="44"/>
      <c r="F14" s="45" t="s">
        <v>27</v>
      </c>
      <c r="G14" s="46">
        <f>SUBTOTAL(109,Tableau231017203744457[Total])</f>
        <v>0</v>
      </c>
    </row>
    <row r="15" spans="1:11" ht="42" customHeight="1" thickBot="1" x14ac:dyDescent="0.4">
      <c r="B15" s="47"/>
      <c r="C15" s="48"/>
      <c r="D15" s="49"/>
      <c r="E15" s="50"/>
      <c r="F15" s="51"/>
      <c r="G15" s="52"/>
    </row>
    <row r="16" spans="1:11" ht="42" customHeight="1" thickBot="1" x14ac:dyDescent="0.3">
      <c r="A16" s="53"/>
      <c r="B16" s="35" t="s">
        <v>28</v>
      </c>
      <c r="C16" s="36" t="s">
        <v>29</v>
      </c>
      <c r="D16" s="37" t="s">
        <v>19</v>
      </c>
      <c r="E16" s="38">
        <f>E10+E11*0.9*2.04</f>
        <v>12.468</v>
      </c>
      <c r="F16" s="54"/>
      <c r="G16" s="40">
        <f>F16*E16</f>
        <v>0</v>
      </c>
    </row>
    <row r="17" spans="1:7" ht="42" customHeight="1" thickBot="1" x14ac:dyDescent="0.3">
      <c r="A17" s="53"/>
      <c r="B17" s="41"/>
      <c r="C17" s="42"/>
      <c r="D17" s="44"/>
      <c r="E17" s="44"/>
      <c r="F17" s="45" t="s">
        <v>27</v>
      </c>
      <c r="G17" s="46">
        <f>SUM(G16)</f>
        <v>0</v>
      </c>
    </row>
    <row r="18" spans="1:7" ht="42" customHeight="1" x14ac:dyDescent="0.4"/>
    <row r="19" spans="1:7" ht="42" customHeight="1" x14ac:dyDescent="0.4"/>
    <row r="20" spans="1:7" ht="42" customHeight="1" x14ac:dyDescent="0.4"/>
    <row r="21" spans="1:7" ht="42" customHeight="1" x14ac:dyDescent="0.4"/>
    <row r="22" spans="1:7" ht="42" customHeight="1" x14ac:dyDescent="0.4"/>
    <row r="23" spans="1:7" ht="42" customHeight="1" x14ac:dyDescent="0.4"/>
    <row r="24" spans="1:7" ht="42" customHeight="1" x14ac:dyDescent="0.4"/>
    <row r="25" spans="1:7" ht="42" customHeight="1" x14ac:dyDescent="0.4"/>
    <row r="26" spans="1:7" ht="42" customHeight="1" x14ac:dyDescent="0.4"/>
    <row r="27" spans="1:7" ht="42" customHeight="1" x14ac:dyDescent="0.4"/>
    <row r="28" spans="1:7" ht="42" customHeight="1" x14ac:dyDescent="0.4"/>
    <row r="29" spans="1:7" ht="42" customHeight="1" x14ac:dyDescent="0.4"/>
    <row r="30" spans="1:7" ht="42" customHeight="1" x14ac:dyDescent="0.4"/>
    <row r="31" spans="1:7" ht="42" customHeight="1" x14ac:dyDescent="0.4"/>
    <row r="32" spans="1:7" ht="42" customHeight="1" x14ac:dyDescent="0.4"/>
    <row r="33" ht="42" customHeight="1" x14ac:dyDescent="0.4"/>
    <row r="34" ht="42" customHeight="1" x14ac:dyDescent="0.4"/>
    <row r="35" ht="42" customHeight="1" x14ac:dyDescent="0.4"/>
    <row r="36" ht="42" customHeight="1" x14ac:dyDescent="0.4"/>
    <row r="37" ht="42" customHeight="1" x14ac:dyDescent="0.4"/>
    <row r="38" ht="42" customHeight="1" x14ac:dyDescent="0.4"/>
    <row r="39" ht="42" customHeight="1" x14ac:dyDescent="0.4"/>
    <row r="40" ht="42" customHeight="1" x14ac:dyDescent="0.4"/>
  </sheetData>
  <hyperlinks>
    <hyperlink ref="B7" location="_Toc84337624" display="_Toc84337624" xr:uid="{53D1599D-F98F-4337-97A8-419651C5BC84}"/>
    <hyperlink ref="C7" location="_Toc84337624" display="_Toc84337624" xr:uid="{273B5470-9B06-4DFE-8AEF-47B48114D2EB}"/>
    <hyperlink ref="B8:B13" location="_Toc84337624" display="_Toc84337624" xr:uid="{7965D197-B6A3-4C1A-81CF-61670C539EE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fitToHeight="8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Men alus</vt:lpstr>
      <vt:lpstr>'Men alus'!Impression_des_titres</vt:lpstr>
      <vt:lpstr>'Men alus'!Zone_d_impression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Nazeerha MANGATA</dc:creator>
  <cp:lastModifiedBy>ANDRIAMAHANINA Hery</cp:lastModifiedBy>
  <dcterms:created xsi:type="dcterms:W3CDTF">2026-04-07T16:11:39Z</dcterms:created>
  <dcterms:modified xsi:type="dcterms:W3CDTF">2026-04-14T07:26:51Z</dcterms:modified>
</cp:coreProperties>
</file>